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<sst xmlns="http://schemas.openxmlformats.org/spreadsheetml/2006/main" count="280" uniqueCount="93">
  <si>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</si>
  <si>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</si>
  <si>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</si>
  <si>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</si>
  <si>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</si>
  <si>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</si>
  <si>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</si>
  <si>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</si>
  <si>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繰急　第12-3号</t>
  </si>
  <si>
    <t xml:space="preserve">　工事名</t>
  </si>
  <si>
    <t>塚ノ上区域急傾斜地崩壊対策工事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</si>
  <si>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</si>
  <si>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</si>
  <si>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</si>
  <si>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</si>
  <si>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</si>
  <si>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</si>
  <si>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</si>
  <si>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</si>
  <si>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</si>
  <si>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</si>
  <si>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</si>
  <si>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16.5　m</t>
  </si>
  <si>
    <t>斜面対策</t>
  </si>
  <si>
    <t/>
  </si>
  <si>
    <t>式</t>
  </si>
  <si>
    <t>砂防土工</t>
  </si>
  <si>
    <t>掘削工</t>
  </si>
  <si>
    <t xml:space="preserve">掘削 </t>
  </si>
  <si>
    <t>m3</t>
  </si>
  <si>
    <t>法面整形工</t>
  </si>
  <si>
    <t xml:space="preserve">法面整形(切土部) </t>
  </si>
  <si>
    <t>m2</t>
  </si>
  <si>
    <t>残土処理工</t>
  </si>
  <si>
    <t xml:space="preserve">土砂等運搬 </t>
  </si>
  <si>
    <t xml:space="preserve">残土等処分 </t>
  </si>
  <si>
    <t>法面工</t>
  </si>
  <si>
    <t>法枠工</t>
  </si>
  <si>
    <t>現場吹付法枠</t>
  </si>
  <si>
    <t>ｱﾝｶｰ工</t>
  </si>
  <si>
    <t xml:space="preserve">ｱﾝｶｰ工材料費(ｱﾝｶｰ) </t>
  </si>
  <si>
    <t xml:space="preserve">削孔(ｱﾝｶｰ) </t>
  </si>
  <si>
    <t>m</t>
  </si>
  <si>
    <t>ｱﾝｶｰ鋼材加工･組立･挿入･緊張･定着</t>
  </si>
  <si>
    <t>本</t>
  </si>
  <si>
    <t xml:space="preserve">ｸﾞﾗｳﾄ注入 </t>
  </si>
  <si>
    <t>ﾎﾞｰﾘﾝｸﾞﾏｼﾝ移設</t>
  </si>
  <si>
    <t>回</t>
  </si>
  <si>
    <t xml:space="preserve">足場(ｱﾝｶｰ) </t>
  </si>
  <si>
    <t>空m3</t>
  </si>
  <si>
    <t>斜面対策付属物設置工</t>
  </si>
  <si>
    <t>銘板工</t>
  </si>
  <si>
    <t>急傾斜地事業銘板</t>
  </si>
  <si>
    <t>枚</t>
  </si>
  <si>
    <t>仮設工</t>
  </si>
  <si>
    <t>工事用道路工</t>
  </si>
  <si>
    <t xml:space="preserve">敷鉄板 </t>
  </si>
  <si>
    <t>防護施設工</t>
  </si>
  <si>
    <t>仮設防護柵工</t>
  </si>
  <si>
    <t>A-2型式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</si>
  <si>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</si>
  <si>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</si>
  <si>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</si>
  <si>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</si>
  <si>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</si>
  <si>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</si>
  <si>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</si>
  <si>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</si>
  <si>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</si>
  <si>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</si>
  <si>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準備費</t>
  </si>
  <si>
    <t xml:space="preserve">木根等処分費 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</si>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</sst>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G23+G47+G80+G89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510.0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200.0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510.0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29</v>
      </c>
      <c r="F46" s="23" t="n">
        <v>510.0</v>
      </c>
      <c r="G46" s="27"/>
      <c r="H46" s="29"/>
      <c r="J46" s="30"/>
      <c r="K46" s="31"/>
    </row>
    <row r="47" ht="15.0" customHeight="true">
      <c r="A47" s="14"/>
      <c r="B47" s="15" t="s">
        <v>36</v>
      </c>
      <c r="C47" s="15"/>
      <c r="D47" s="16"/>
      <c r="E47" s="20"/>
      <c r="F47" s="22"/>
      <c r="G47" s="26">
        <f>G50+G56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37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32</v>
      </c>
      <c r="F55" s="23" t="n">
        <v>195.0</v>
      </c>
      <c r="G55" s="27"/>
      <c r="H55" s="29"/>
      <c r="J55" s="30"/>
      <c r="K55" s="31"/>
    </row>
    <row r="56" ht="15.0" customHeight="true">
      <c r="A56" s="14"/>
      <c r="B56" s="15"/>
      <c r="C56" s="15" t="s">
        <v>39</v>
      </c>
      <c r="D56" s="16"/>
      <c r="E56" s="20"/>
      <c r="F56" s="22"/>
      <c r="G56" s="26">
        <f>G59+G62+G65+G68+G71+G74+G77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40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41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42</v>
      </c>
      <c r="F67" s="23" t="n">
        <v>438.0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43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44</v>
      </c>
      <c r="F70" s="23" t="n">
        <v>35.0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45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29</v>
      </c>
      <c r="F73" s="23" t="n">
        <v>9.0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46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47</v>
      </c>
      <c r="F76" s="23" t="n">
        <v>5.0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48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49</v>
      </c>
      <c r="F79" s="23" t="n">
        <v>400.0</v>
      </c>
      <c r="G79" s="27"/>
      <c r="H79" s="29"/>
      <c r="J79" s="30"/>
      <c r="K79" s="31"/>
    </row>
    <row r="80" ht="15.0" customHeight="true">
      <c r="A80" s="14"/>
      <c r="B80" s="15" t="s">
        <v>50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51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52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53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54</v>
      </c>
      <c r="C89" s="15"/>
      <c r="D89" s="16"/>
      <c r="E89" s="20"/>
      <c r="F89" s="22"/>
      <c r="G89" s="26">
        <f>G92+G98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55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56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32</v>
      </c>
      <c r="F97" s="23" t="n">
        <v>228.0</v>
      </c>
      <c r="G97" s="27"/>
      <c r="H97" s="29"/>
      <c r="J97" s="30"/>
      <c r="K97" s="31"/>
    </row>
    <row r="98" ht="15.0" customHeight="true">
      <c r="A98" s="14"/>
      <c r="B98" s="15"/>
      <c r="C98" s="15" t="s">
        <v>57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58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59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42</v>
      </c>
      <c r="F103" s="23" t="n">
        <v>13.0</v>
      </c>
      <c r="G103" s="27"/>
      <c r="H103" s="29"/>
      <c r="J103" s="30"/>
      <c r="K103" s="31"/>
    </row>
    <row r="104" ht="15.0" customHeight="true">
      <c r="A104" s="14" t="s">
        <v>60</v>
      </c>
      <c r="B104" s="15"/>
      <c r="C104" s="15"/>
      <c r="D104" s="16"/>
      <c r="E104" s="20"/>
      <c r="F104" s="22"/>
      <c r="G104" s="26">
        <f>G23+G47+G80+G89</f>
      </c>
      <c r="H104" s="28" t="s">
        <v>24</v>
      </c>
      <c r="J104" s="30" t="n">
        <v>29.0</v>
      </c>
      <c r="K104" s="31" t="n">
        <v>20.0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61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s">
        <v>62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 t="s">
        <v>63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s">
        <v>64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65</v>
      </c>
      <c r="B113" s="15"/>
      <c r="C113" s="15"/>
      <c r="D113" s="16"/>
      <c r="E113" s="20"/>
      <c r="F113" s="22"/>
      <c r="G113" s="26">
        <f>G116+G137</f>
      </c>
      <c r="H113" s="28" t="s">
        <v>24</v>
      </c>
      <c r="J113" s="30" t="n">
        <v>32.0</v>
      </c>
      <c r="K113" s="31" t="n">
        <v>200.0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66</v>
      </c>
      <c r="C116" s="15"/>
      <c r="D116" s="16"/>
      <c r="E116" s="20"/>
      <c r="F116" s="22"/>
      <c r="G116" s="26">
        <f>G119+G125+G131</f>
      </c>
      <c r="H116" s="28" t="s">
        <v>24</v>
      </c>
      <c r="J116" s="30" t="n">
        <v>33.0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67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68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69</v>
      </c>
      <c r="F124" s="23" t="n">
        <v>40.0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70</v>
      </c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71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69</v>
      </c>
      <c r="F130" s="23" t="n">
        <v>2.0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72</v>
      </c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73</v>
      </c>
      <c r="E134" s="20"/>
      <c r="F134" s="22"/>
      <c r="G134" s="27"/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 t="s">
        <v>74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75</v>
      </c>
      <c r="B140" s="15"/>
      <c r="C140" s="15"/>
      <c r="D140" s="16"/>
      <c r="E140" s="20"/>
      <c r="F140" s="22"/>
      <c r="G140" s="26">
        <f>G104+G113</f>
      </c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76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n">
        <v>210.0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77</v>
      </c>
      <c r="D146" s="16"/>
      <c r="E146" s="20"/>
      <c r="F146" s="22"/>
      <c r="G146" s="27"/>
      <c r="H146" s="28" t="s">
        <v>24</v>
      </c>
      <c r="J146" s="30" t="n">
        <v>43.0</v>
      </c>
      <c r="K146" s="31" t="s">
        <v>78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79</v>
      </c>
      <c r="D149" s="16"/>
      <c r="E149" s="20"/>
      <c r="F149" s="22"/>
      <c r="G149" s="27"/>
      <c r="H149" s="28" t="s">
        <v>24</v>
      </c>
      <c r="J149" s="30" t="n">
        <v>44.0</v>
      </c>
      <c r="K149" s="31" t="s">
        <v>80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81</v>
      </c>
      <c r="B152" s="15"/>
      <c r="C152" s="15"/>
      <c r="D152" s="16"/>
      <c r="E152" s="20"/>
      <c r="F152" s="22"/>
      <c r="G152" s="26">
        <f>G104+G113+G143</f>
      </c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82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 t="s">
        <v>83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 t="s">
        <v>84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n">
        <v>220.0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85</v>
      </c>
      <c r="B161" s="15"/>
      <c r="C161" s="15"/>
      <c r="D161" s="16"/>
      <c r="E161" s="20"/>
      <c r="F161" s="22"/>
      <c r="G161" s="26">
        <f>G152+G158</f>
      </c>
      <c r="H161" s="28" t="s">
        <v>24</v>
      </c>
      <c r="J161" s="30" t="n">
        <v>48.0</v>
      </c>
      <c r="K161" s="31" t="n">
        <v>30.0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32" t="s">
        <v>86</v>
      </c>
      <c r="B164" s="33"/>
      <c r="C164" s="33"/>
      <c r="D164" s="34"/>
      <c r="E164" s="41"/>
      <c r="F164" s="44"/>
      <c r="G164" s="50">
        <f>G161</f>
      </c>
      <c r="H164" s="51" t="s">
        <v>24</v>
      </c>
      <c r="J164" s="55" t="n">
        <v>49.0</v>
      </c>
      <c r="K164" s="55" t="n">
        <v>30.0</v>
      </c>
    </row>
    <row r="165" ht="15.0" customHeight="true">
      <c r="A165" s="35"/>
      <c r="B165" s="36"/>
      <c r="C165" s="36"/>
      <c r="D165" s="37"/>
      <c r="E165" s="42" t="s">
        <v>24</v>
      </c>
      <c r="F165" s="45"/>
      <c r="G165" s="50"/>
      <c r="H165" s="52" t="s">
        <v>24</v>
      </c>
    </row>
    <row r="166" ht="15.0" customHeight="true">
      <c r="A166" s="38"/>
      <c r="B166" s="39"/>
      <c r="C166" s="39"/>
      <c r="D166" s="40"/>
      <c r="E166" s="43" t="s">
        <v>25</v>
      </c>
      <c r="F166" s="46" t="n">
        <v>1.0</v>
      </c>
      <c r="G166" s="50"/>
      <c r="H166" s="53"/>
    </row>
    <row r="167">
      <c r="A167" s="56" t="s">
        <v>87</v>
      </c>
      <c r="B167" s="57" t="s">
        <v>88</v>
      </c>
      <c r="J167" s="30" t="n">
        <v>99999.0</v>
      </c>
    </row>
    <row r="168">
      <c r="A168" s="56" t="s">
        <v>89</v>
      </c>
      <c r="B168" s="57" t="s">
        <v>90</v>
      </c>
    </row>
    <row r="169">
      <c r="A169" s="56" t="s">
        <v>91</v>
      </c>
      <c r="B169" s="57" t="s">
        <v>92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2026-04-16T00:36:16Z</dcterms:created>
  <dc:creator>Apache POI</dc:creator>
</cp:coreProperties>
</file>